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прил1" sheetId="1" r:id="rId1"/>
    <sheet name="прил2" sheetId="3" r:id="rId2"/>
  </sheets>
  <calcPr calcId="144525"/>
</workbook>
</file>

<file path=xl/calcChain.xml><?xml version="1.0" encoding="utf-8"?>
<calcChain xmlns="http://schemas.openxmlformats.org/spreadsheetml/2006/main">
  <c r="C4" i="1" l="1"/>
  <c r="C5" i="1"/>
  <c r="E24" i="3" l="1"/>
  <c r="E23" i="3"/>
  <c r="E22" i="3"/>
  <c r="D11" i="3"/>
  <c r="F11" i="3" s="1"/>
  <c r="G11" i="3" s="1"/>
  <c r="I11" i="3" s="1"/>
  <c r="L11" i="3" s="1"/>
  <c r="E25" i="3" l="1"/>
  <c r="N11" i="3"/>
  <c r="M11" i="3"/>
  <c r="Q11" i="3" l="1"/>
  <c r="P11" i="3"/>
  <c r="T11" i="3" s="1"/>
  <c r="U11" i="3" s="1"/>
</calcChain>
</file>

<file path=xl/sharedStrings.xml><?xml version="1.0" encoding="utf-8"?>
<sst xmlns="http://schemas.openxmlformats.org/spreadsheetml/2006/main" count="70" uniqueCount="66">
  <si>
    <t>Наименование показателя</t>
  </si>
  <si>
    <t>Единица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</si>
  <si>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</si>
  <si>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</si>
  <si>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</si>
  <si>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</si>
  <si>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</si>
  <si>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</si>
  <si>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</si>
  <si>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</si>
  <si>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</si>
  <si>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</si>
  <si>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</si>
  <si>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</si>
  <si>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Число посещений</t>
  </si>
  <si>
    <t>усл.ед.</t>
  </si>
  <si>
    <t>Число обращений</t>
  </si>
  <si>
    <t>Ведущий экономист</t>
  </si>
  <si>
    <t>Т.Ю.Бибикова</t>
  </si>
  <si>
    <t>Наименование врачебной должности</t>
  </si>
  <si>
    <t>число рабочих дней в году</t>
  </si>
  <si>
    <t>продолжительность рабочего дня (в часах)</t>
  </si>
  <si>
    <t>годовой бюджет рабочего времени в часах</t>
  </si>
  <si>
    <t>из них прочие виды работы не связанные с приемом больных</t>
  </si>
  <si>
    <t>годовой баланс рабочего времени 1 врача в минутах</t>
  </si>
  <si>
    <t>оптимальная средняя норма нагрузки врача в час</t>
  </si>
  <si>
    <t>плановый объем работы врача в год (ФВД) в т.ч.</t>
  </si>
  <si>
    <t>плановый объем работы врача в месяц на 1,00 ставку</t>
  </si>
  <si>
    <t>плановый объем работы врача на 1,00 ставку в день</t>
  </si>
  <si>
    <t>количество штатных единиц в пол-ке</t>
  </si>
  <si>
    <t>количество занятых единиц в пол-ке</t>
  </si>
  <si>
    <t>плановый объем работы врача на занятые ставки в месяц</t>
  </si>
  <si>
    <t>плановый объем работы врача на занятые ставки в год</t>
  </si>
  <si>
    <t>всего</t>
  </si>
  <si>
    <t>прием в поликлинике</t>
  </si>
  <si>
    <t>на приеме</t>
  </si>
  <si>
    <t>на приеме в пол-ке</t>
  </si>
  <si>
    <t>в т.ч</t>
  </si>
  <si>
    <t>всего посещений в год</t>
  </si>
  <si>
    <t>всего число обращений в год</t>
  </si>
  <si>
    <t>часы</t>
  </si>
  <si>
    <t>мин.</t>
  </si>
  <si>
    <t>%</t>
  </si>
  <si>
    <t>число пациентов</t>
  </si>
  <si>
    <t>минут на 1 пациента</t>
  </si>
  <si>
    <t>СПО</t>
  </si>
  <si>
    <t>Врач - фтизиатр участковый</t>
  </si>
  <si>
    <t>Примечание</t>
  </si>
  <si>
    <t>*118- выходные и праздничные дни</t>
  </si>
  <si>
    <t>*12 дней-среднее число дней нетрудоспособности</t>
  </si>
  <si>
    <t xml:space="preserve">*42-число дней отпуска </t>
  </si>
  <si>
    <t xml:space="preserve"> *3 дня отпуска по участковым</t>
  </si>
  <si>
    <t>утренние конференции 10 мин в день</t>
  </si>
  <si>
    <t>отдых 10 мин, личный надобности 10 мин</t>
  </si>
  <si>
    <t>санитарно-просветительная работа 11 мин на рабочую смену</t>
  </si>
  <si>
    <t>время не связанное с приемом больных</t>
  </si>
  <si>
    <t xml:space="preserve">Т.Ю.Бибикова </t>
  </si>
  <si>
    <t>Ознакомлены</t>
  </si>
  <si>
    <t>С.И. Гельвих</t>
  </si>
  <si>
    <t>Расчет функции врачебной должности врача-дерматовенеролога, врача - фтизиатра участкового (за счет средств областного бюджета) городской поликлиники на 2021 год</t>
  </si>
  <si>
    <t>Плановые показатели на 2021 год по услуге: первичная медико-санитарная помощь, не включенная в базовую программу обязательного медицинского страхования(содержание услуги- первичная специализированная медицинская помощь, оказываемая при заболеваниях, передаваемых половым путем, туберкулезе,ВИЧ-инфекции и синдроме приобретенного иммунодефицита, психиатрических расстройствах и расстройствах поведения, по профилю Фтизиатрия; условия оказания услуги-амбулаторно), в соответствии с Государственным заданием на 2021 год по ГБУЗ "ГБ" г.Медногорска ,утвержденного МЗ ОО от 11.01.2021 года № 15</t>
  </si>
  <si>
    <t>*План на 2021 год</t>
  </si>
  <si>
    <t>* Допустимые(возможные отклонения от установленных показателей объемы государственной услуги, в пределах которых государственное задание считается выполненным (процентов):5%</t>
  </si>
  <si>
    <t>Основание: Госзадание на 2021 год и на плановый период 2022 и 2023 годов для ГБУЗ "Городская больница" г.Медногорска, утвержденного МЗ ОО от 11.01.2021 г № 15</t>
  </si>
  <si>
    <t>Приложение № 1 к приказу по ГБ от 05.02.2021г  № 59</t>
  </si>
  <si>
    <t>Приложение № 2  к приказу по ГБ от 05.02.2021г 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</si>
</sst>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р_."/>
    <numFmt numFmtId="165" formatCode="#,##0.00_р_.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view="pageBreakPreview" zoomScale="60" zoomScaleNormal="100" workbookViewId="0">
      <selection activeCell="I7" sqref="I7"/>
    </sheetView>
  </sheetViews>
  <sheetFormatPr defaultRowHeight="15" x14ac:dyDescent="0.25"/>
  <cols>
    <col min="1" max="1" width="19.85546875" customWidth="1"/>
    <col min="2" max="2" width="14.28515625" customWidth="1"/>
    <col min="3" max="3" width="18.85546875" customWidth="1"/>
  </cols>
  <sheetData>
    <row r="1" spans="1:15" ht="35.25" customHeight="1" x14ac:dyDescent="0.25">
      <c r="J1" s="23" t="s">
        <v>64</v>
      </c>
      <c r="K1" s="23"/>
      <c r="L1" s="23"/>
      <c r="M1" s="23"/>
      <c r="N1" s="23"/>
      <c r="O1" s="23"/>
    </row>
    <row r="2" spans="1:15" ht="98.25" customHeight="1" x14ac:dyDescent="0.25">
      <c r="A2" s="22" t="s">
        <v>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45.75" customHeight="1" x14ac:dyDescent="0.25">
      <c r="A3" s="1" t="s">
        <v>0</v>
      </c>
      <c r="B3" s="1" t="s">
        <v>1</v>
      </c>
      <c r="C3" s="2" t="s">
        <v>61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</row>
    <row r="4" spans="1:15" ht="34.5" customHeight="1" x14ac:dyDescent="0.25">
      <c r="A4" s="2" t="s">
        <v>14</v>
      </c>
      <c r="B4" s="2" t="s">
        <v>15</v>
      </c>
      <c r="C4" s="3">
        <f>D4+E4+F4+G4+H4+I4+J4+K4+L4+M4+N4+O4</f>
        <v>6891</v>
      </c>
      <c r="D4" s="3">
        <v>574</v>
      </c>
      <c r="E4" s="3">
        <v>574</v>
      </c>
      <c r="F4" s="3">
        <v>575</v>
      </c>
      <c r="G4" s="3">
        <v>575</v>
      </c>
      <c r="H4" s="3">
        <v>574</v>
      </c>
      <c r="I4" s="3">
        <v>574</v>
      </c>
      <c r="J4" s="3">
        <v>574</v>
      </c>
      <c r="K4" s="3">
        <v>574</v>
      </c>
      <c r="L4" s="3">
        <v>574</v>
      </c>
      <c r="M4" s="3">
        <v>575</v>
      </c>
      <c r="N4" s="3">
        <v>574</v>
      </c>
      <c r="O4" s="3">
        <v>574</v>
      </c>
    </row>
    <row r="5" spans="1:15" ht="37.5" customHeight="1" x14ac:dyDescent="0.25">
      <c r="A5" s="2" t="s">
        <v>16</v>
      </c>
      <c r="B5" s="2" t="s">
        <v>15</v>
      </c>
      <c r="C5" s="3">
        <f>D5+E5+F5+G5+H5+I5+J5+K5+L5+M5+N5+O5</f>
        <v>1393</v>
      </c>
      <c r="D5" s="3">
        <v>116</v>
      </c>
      <c r="E5" s="3">
        <v>117</v>
      </c>
      <c r="F5" s="3">
        <v>116</v>
      </c>
      <c r="G5" s="3">
        <v>116</v>
      </c>
      <c r="H5" s="3">
        <v>116</v>
      </c>
      <c r="I5" s="3">
        <v>116</v>
      </c>
      <c r="J5" s="3">
        <v>116</v>
      </c>
      <c r="K5" s="3">
        <v>116</v>
      </c>
      <c r="L5" s="3">
        <v>116</v>
      </c>
      <c r="M5" s="3">
        <v>116</v>
      </c>
      <c r="N5" s="3">
        <v>116</v>
      </c>
      <c r="O5" s="3">
        <v>116</v>
      </c>
    </row>
    <row r="8" spans="1:15" ht="28.5" customHeight="1" x14ac:dyDescent="0.25">
      <c r="A8" t="s">
        <v>62</v>
      </c>
    </row>
    <row r="11" spans="1:15" x14ac:dyDescent="0.25">
      <c r="A11" t="s">
        <v>17</v>
      </c>
      <c r="D11" t="s">
        <v>18</v>
      </c>
    </row>
  </sheetData>
  <mergeCells count="2">
    <mergeCell ref="A2:O2"/>
    <mergeCell ref="J1:O1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35"/>
  <sheetViews>
    <sheetView tabSelected="1" zoomScaleNormal="100" zoomScaleSheetLayoutView="100" workbookViewId="0">
      <selection activeCell="I17" sqref="I17"/>
    </sheetView>
  </sheetViews>
  <sheetFormatPr defaultRowHeight="15" x14ac:dyDescent="0.25"/>
  <cols>
    <col min="1" max="1" width="29" style="4" customWidth="1"/>
    <col min="2" max="5" width="9.140625" style="4" customWidth="1"/>
    <col min="6" max="6" width="8.140625" style="4" customWidth="1"/>
    <col min="7" max="7" width="9.140625" style="4" customWidth="1"/>
    <col min="8" max="8" width="7.85546875" style="4" customWidth="1"/>
    <col min="9" max="9" width="9.5703125" style="4" customWidth="1"/>
    <col min="10" max="11" width="8.28515625" style="4" customWidth="1"/>
    <col min="12" max="12" width="9.5703125" style="4" bestFit="1" customWidth="1"/>
    <col min="13" max="13" width="9.5703125" style="4" customWidth="1"/>
    <col min="14" max="15" width="11.28515625" style="4" customWidth="1"/>
    <col min="16" max="16" width="10.5703125" style="4" customWidth="1"/>
    <col min="17" max="17" width="9.5703125" style="4" customWidth="1"/>
    <col min="18" max="19" width="9.140625" style="4" customWidth="1"/>
    <col min="20" max="21" width="11.5703125" style="4" customWidth="1"/>
    <col min="22" max="16384" width="9.140625" style="4"/>
  </cols>
  <sheetData>
    <row r="3" spans="1:21" x14ac:dyDescent="0.25">
      <c r="L3" s="24"/>
      <c r="M3" s="24"/>
      <c r="N3" s="24"/>
      <c r="O3" s="5"/>
      <c r="P3" s="25" t="s">
        <v>65</v>
      </c>
      <c r="Q3" s="26"/>
      <c r="R3" s="26"/>
      <c r="S3" s="26"/>
      <c r="T3" s="26"/>
      <c r="U3" s="26"/>
    </row>
    <row r="4" spans="1:21" x14ac:dyDescent="0.25">
      <c r="L4" s="5"/>
      <c r="M4" s="5"/>
      <c r="N4" s="5"/>
      <c r="O4" s="5"/>
      <c r="P4" s="6"/>
      <c r="Q4" s="7"/>
      <c r="R4" s="7"/>
      <c r="S4" s="7"/>
      <c r="T4" s="7"/>
      <c r="U4" s="7"/>
    </row>
    <row r="5" spans="1:21" x14ac:dyDescent="0.25">
      <c r="A5" s="27" t="s">
        <v>59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8" spans="1:21" ht="53.25" customHeight="1" x14ac:dyDescent="0.25">
      <c r="A8" s="28" t="s">
        <v>19</v>
      </c>
      <c r="B8" s="28" t="s">
        <v>20</v>
      </c>
      <c r="C8" s="31" t="s">
        <v>21</v>
      </c>
      <c r="D8" s="31" t="s">
        <v>22</v>
      </c>
      <c r="E8" s="31" t="s">
        <v>23</v>
      </c>
      <c r="F8" s="34" t="s">
        <v>24</v>
      </c>
      <c r="G8" s="35"/>
      <c r="H8" s="35"/>
      <c r="I8" s="35"/>
      <c r="J8" s="34" t="s">
        <v>25</v>
      </c>
      <c r="K8" s="35"/>
      <c r="L8" s="42" t="s">
        <v>26</v>
      </c>
      <c r="M8" s="43"/>
      <c r="N8" s="43"/>
      <c r="O8" s="44"/>
      <c r="P8" s="36" t="s">
        <v>27</v>
      </c>
      <c r="Q8" s="36" t="s">
        <v>28</v>
      </c>
      <c r="R8" s="36" t="s">
        <v>29</v>
      </c>
      <c r="S8" s="36" t="s">
        <v>30</v>
      </c>
      <c r="T8" s="36" t="s">
        <v>31</v>
      </c>
      <c r="U8" s="36" t="s">
        <v>32</v>
      </c>
    </row>
    <row r="9" spans="1:21" ht="31.5" customHeight="1" x14ac:dyDescent="0.25">
      <c r="A9" s="29"/>
      <c r="B9" s="29"/>
      <c r="C9" s="32"/>
      <c r="D9" s="32"/>
      <c r="E9" s="32"/>
      <c r="F9" s="34" t="s">
        <v>33</v>
      </c>
      <c r="G9" s="39"/>
      <c r="H9" s="34" t="s">
        <v>34</v>
      </c>
      <c r="I9" s="39"/>
      <c r="J9" s="34" t="s">
        <v>35</v>
      </c>
      <c r="K9" s="39"/>
      <c r="L9" s="28" t="s">
        <v>36</v>
      </c>
      <c r="M9" s="8" t="s">
        <v>37</v>
      </c>
      <c r="N9" s="28" t="s">
        <v>38</v>
      </c>
      <c r="O9" s="28" t="s">
        <v>39</v>
      </c>
      <c r="P9" s="37"/>
      <c r="Q9" s="37"/>
      <c r="R9" s="37"/>
      <c r="S9" s="37"/>
      <c r="T9" s="37"/>
      <c r="U9" s="37"/>
    </row>
    <row r="10" spans="1:21" ht="51" x14ac:dyDescent="0.25">
      <c r="A10" s="30"/>
      <c r="B10" s="30"/>
      <c r="C10" s="33"/>
      <c r="D10" s="33"/>
      <c r="E10" s="33"/>
      <c r="F10" s="8" t="s">
        <v>40</v>
      </c>
      <c r="G10" s="8" t="s">
        <v>41</v>
      </c>
      <c r="H10" s="8" t="s">
        <v>42</v>
      </c>
      <c r="I10" s="8" t="s">
        <v>41</v>
      </c>
      <c r="J10" s="8" t="s">
        <v>43</v>
      </c>
      <c r="K10" s="8" t="s">
        <v>44</v>
      </c>
      <c r="L10" s="30"/>
      <c r="M10" s="8" t="s">
        <v>45</v>
      </c>
      <c r="N10" s="30"/>
      <c r="O10" s="30"/>
      <c r="P10" s="38"/>
      <c r="Q10" s="38"/>
      <c r="R10" s="38"/>
      <c r="S10" s="38"/>
      <c r="T10" s="38"/>
      <c r="U10" s="38"/>
    </row>
    <row r="11" spans="1:21" x14ac:dyDescent="0.25">
      <c r="A11" s="9" t="s">
        <v>46</v>
      </c>
      <c r="B11" s="10">
        <v>190</v>
      </c>
      <c r="C11" s="10">
        <v>6</v>
      </c>
      <c r="D11" s="11">
        <f t="shared" ref="D11" si="0">B11*C11</f>
        <v>1140</v>
      </c>
      <c r="E11" s="11">
        <v>132</v>
      </c>
      <c r="F11" s="11">
        <f t="shared" ref="F11" si="1">D11-E11</f>
        <v>1008</v>
      </c>
      <c r="G11" s="11">
        <f t="shared" ref="G11" si="2">F11*60</f>
        <v>60480</v>
      </c>
      <c r="H11" s="11">
        <v>100</v>
      </c>
      <c r="I11" s="11">
        <f t="shared" ref="I11" si="3">G11*H11/100</f>
        <v>60480</v>
      </c>
      <c r="J11" s="11">
        <v>2</v>
      </c>
      <c r="K11" s="11">
        <v>35</v>
      </c>
      <c r="L11" s="11">
        <f>I11/K11</f>
        <v>1728</v>
      </c>
      <c r="M11" s="11">
        <f>L11/2</f>
        <v>864</v>
      </c>
      <c r="N11" s="11">
        <f>L11</f>
        <v>1728</v>
      </c>
      <c r="O11" s="11">
        <v>1393</v>
      </c>
      <c r="P11" s="12">
        <f t="shared" ref="P11" si="4">N11/12</f>
        <v>144</v>
      </c>
      <c r="Q11" s="12">
        <f>N11/B11</f>
        <v>9.094736842105263</v>
      </c>
      <c r="R11" s="13">
        <v>1</v>
      </c>
      <c r="S11" s="13">
        <v>1</v>
      </c>
      <c r="T11" s="12">
        <f>P11*S11</f>
        <v>144</v>
      </c>
      <c r="U11" s="12">
        <f>T11*12</f>
        <v>1728</v>
      </c>
    </row>
    <row r="14" spans="1:21" ht="32.25" customHeight="1" x14ac:dyDescent="0.25">
      <c r="A14" s="40" t="s">
        <v>63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7" spans="1:14" x14ac:dyDescent="0.25">
      <c r="A17" s="14" t="s">
        <v>47</v>
      </c>
      <c r="B17"/>
      <c r="C17"/>
      <c r="D17"/>
      <c r="E17"/>
      <c r="F17"/>
      <c r="G17"/>
      <c r="H17"/>
      <c r="I17"/>
    </row>
    <row r="18" spans="1:14" x14ac:dyDescent="0.25">
      <c r="A18" t="s">
        <v>48</v>
      </c>
      <c r="B18"/>
      <c r="C18"/>
      <c r="D18"/>
      <c r="E18"/>
      <c r="F18"/>
      <c r="G18"/>
      <c r="H18"/>
      <c r="I18"/>
    </row>
    <row r="19" spans="1:14" x14ac:dyDescent="0.25">
      <c r="A19" t="s">
        <v>49</v>
      </c>
      <c r="B19"/>
      <c r="C19"/>
      <c r="D19"/>
      <c r="E19"/>
      <c r="F19"/>
      <c r="G19"/>
      <c r="H19"/>
      <c r="I19"/>
    </row>
    <row r="20" spans="1:14" x14ac:dyDescent="0.25">
      <c r="A20" t="s">
        <v>50</v>
      </c>
      <c r="B20"/>
      <c r="C20"/>
      <c r="D20"/>
      <c r="E20"/>
      <c r="F20"/>
      <c r="G20"/>
      <c r="H20"/>
      <c r="I20"/>
    </row>
    <row r="21" spans="1:14" x14ac:dyDescent="0.25">
      <c r="A21" t="s">
        <v>51</v>
      </c>
      <c r="B21"/>
      <c r="C21"/>
      <c r="D21"/>
      <c r="E21"/>
      <c r="F21"/>
      <c r="G21"/>
      <c r="H21"/>
      <c r="I21"/>
    </row>
    <row r="22" spans="1:14" x14ac:dyDescent="0.25">
      <c r="A22"/>
      <c r="B22"/>
      <c r="C22"/>
      <c r="D22" s="15"/>
      <c r="E22" s="15">
        <f>10*193/60</f>
        <v>32.166666666666664</v>
      </c>
      <c r="F22" t="s">
        <v>52</v>
      </c>
      <c r="G22"/>
      <c r="H22"/>
      <c r="I22"/>
    </row>
    <row r="23" spans="1:14" x14ac:dyDescent="0.25">
      <c r="A23"/>
      <c r="B23"/>
      <c r="C23"/>
      <c r="D23" s="15"/>
      <c r="E23" s="15">
        <f>20*193/60</f>
        <v>64.333333333333329</v>
      </c>
      <c r="F23" t="s">
        <v>53</v>
      </c>
      <c r="G23"/>
      <c r="H23"/>
      <c r="I23"/>
    </row>
    <row r="24" spans="1:14" x14ac:dyDescent="0.25">
      <c r="A24"/>
      <c r="B24"/>
      <c r="C24"/>
      <c r="D24" s="15"/>
      <c r="E24" s="15">
        <f>11*193/60</f>
        <v>35.383333333333333</v>
      </c>
      <c r="F24" t="s">
        <v>54</v>
      </c>
      <c r="G24"/>
      <c r="H24"/>
      <c r="I24"/>
    </row>
    <row r="25" spans="1:14" x14ac:dyDescent="0.25">
      <c r="A25"/>
      <c r="B25"/>
      <c r="C25"/>
      <c r="D25" s="16"/>
      <c r="E25" s="16">
        <f>SUM(E22:E24)</f>
        <v>131.88333333333333</v>
      </c>
      <c r="F25" s="17" t="s">
        <v>55</v>
      </c>
      <c r="G25" s="17"/>
      <c r="H25" s="17"/>
      <c r="I25" s="17"/>
    </row>
    <row r="26" spans="1:14" x14ac:dyDescent="0.25">
      <c r="A26"/>
      <c r="B26"/>
      <c r="C26"/>
      <c r="D26" s="18"/>
      <c r="E26"/>
      <c r="F26"/>
      <c r="G26"/>
      <c r="H26"/>
      <c r="I26"/>
    </row>
    <row r="27" spans="1:14" x14ac:dyDescent="0.25">
      <c r="D27" s="19"/>
    </row>
    <row r="29" spans="1:14" x14ac:dyDescent="0.25">
      <c r="C29" s="40" t="s">
        <v>17</v>
      </c>
      <c r="D29" s="40"/>
      <c r="E29" s="40"/>
      <c r="F29" s="40"/>
      <c r="J29" s="7"/>
      <c r="K29" s="7"/>
      <c r="L29" s="7"/>
      <c r="M29" s="40" t="s">
        <v>56</v>
      </c>
      <c r="N29" s="41"/>
    </row>
    <row r="30" spans="1:14" ht="12.75" customHeight="1" x14ac:dyDescent="0.25">
      <c r="C30" s="7"/>
      <c r="D30" s="7"/>
      <c r="E30" s="20"/>
      <c r="F30" s="21"/>
      <c r="J30" s="7"/>
      <c r="K30" s="7"/>
      <c r="L30" s="7"/>
      <c r="M30" s="20"/>
      <c r="N30" s="21"/>
    </row>
    <row r="31" spans="1:14" hidden="1" x14ac:dyDescent="0.25">
      <c r="C31" s="7"/>
      <c r="D31" s="7"/>
      <c r="E31" s="20"/>
      <c r="F31" s="21"/>
      <c r="J31" s="7"/>
      <c r="K31" s="7"/>
      <c r="L31" s="7"/>
      <c r="M31" s="20"/>
      <c r="N31" s="21"/>
    </row>
    <row r="32" spans="1:14" hidden="1" x14ac:dyDescent="0.25">
      <c r="C32" s="7"/>
      <c r="D32" s="7"/>
      <c r="E32" s="20"/>
      <c r="F32" s="21"/>
      <c r="J32" s="7"/>
      <c r="K32" s="7"/>
      <c r="L32" s="7"/>
      <c r="M32" s="20"/>
      <c r="N32" s="21"/>
    </row>
    <row r="33" spans="3:14" x14ac:dyDescent="0.25">
      <c r="C33" s="7"/>
      <c r="D33" s="7"/>
      <c r="E33" s="7"/>
      <c r="F33" s="7"/>
      <c r="G33" s="7"/>
      <c r="J33" s="7"/>
      <c r="K33" s="7"/>
      <c r="L33" s="7"/>
      <c r="M33" s="7"/>
      <c r="N33" s="7"/>
    </row>
    <row r="34" spans="3:14" x14ac:dyDescent="0.25">
      <c r="C34" s="40" t="s">
        <v>57</v>
      </c>
      <c r="D34" s="40"/>
      <c r="E34" s="40"/>
      <c r="F34" s="40"/>
      <c r="G34" s="7"/>
      <c r="J34" s="7"/>
      <c r="K34" s="7"/>
      <c r="L34" s="7"/>
      <c r="M34" s="7"/>
      <c r="N34" s="7"/>
    </row>
    <row r="35" spans="3:14" x14ac:dyDescent="0.25">
      <c r="C35" s="40" t="s">
        <v>46</v>
      </c>
      <c r="D35" s="40"/>
      <c r="E35" s="40"/>
      <c r="F35" s="40"/>
      <c r="G35" s="7"/>
      <c r="J35" s="7"/>
      <c r="K35" s="7"/>
      <c r="L35" s="7"/>
      <c r="M35" s="40" t="s">
        <v>58</v>
      </c>
      <c r="N35" s="40"/>
    </row>
  </sheetData>
  <mergeCells count="29">
    <mergeCell ref="C34:F34"/>
    <mergeCell ref="C35:F35"/>
    <mergeCell ref="M35:N35"/>
    <mergeCell ref="S8:S10"/>
    <mergeCell ref="T8:T10"/>
    <mergeCell ref="A14:L14"/>
    <mergeCell ref="C29:F29"/>
    <mergeCell ref="M29:N29"/>
    <mergeCell ref="O9:O10"/>
    <mergeCell ref="L8:O8"/>
    <mergeCell ref="P8:P10"/>
    <mergeCell ref="Q8:Q10"/>
    <mergeCell ref="R8:R10"/>
    <mergeCell ref="L3:N3"/>
    <mergeCell ref="P3:U3"/>
    <mergeCell ref="A5:U5"/>
    <mergeCell ref="A8:A10"/>
    <mergeCell ref="B8:B10"/>
    <mergeCell ref="C8:C10"/>
    <mergeCell ref="D8:D10"/>
    <mergeCell ref="E8:E10"/>
    <mergeCell ref="F8:I8"/>
    <mergeCell ref="J8:K8"/>
    <mergeCell ref="U8:U10"/>
    <mergeCell ref="F9:G9"/>
    <mergeCell ref="H9:I9"/>
    <mergeCell ref="J9:K9"/>
    <mergeCell ref="L9:L10"/>
    <mergeCell ref="N9:N10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прил1</vt:lpstr>
      <vt:lpstr>прил2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2021-02-12T04:01:58Z</dcterms:modified>
</cp:coreProperties>
</file>